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<sst xmlns="http://schemas.openxmlformats.org/spreadsheetml/2006/main" count="1012" uniqueCount="570">
  <si>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</si>
  <si>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</si>
  <si>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</si>
  <si>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</si>
  <si>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</si>
  <si>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</si>
  <si>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</si>
  <si>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</si>
  <si>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</si>
  <si>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</si>
  <si>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</si>
  <si>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</si>
  <si>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</si>
  <si>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</si>
  <si>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</si>
  <si>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</si>
  <si>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</si>
  <si>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</si>
  <si>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</si>
  <si>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</si>
  <si>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</si>
  <si>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</si>
  <si>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</si>
  <si>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</si>
  <si>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</si>
  <si>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</si>
  <si>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</si>
  <si>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</si>
  <si>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</si>
  <si>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</si>
  <si>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</si>
  <si>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</si>
  <si>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</si>
  <si>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</si>
  <si>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</si>
  <si>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</si>
  <si>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</si>
  <si>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</si>
  <si>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</si>
  <si>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</si>
  <si>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</si>
  <si>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</si>
  <si>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</si>
  <si>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</si>
  <si>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</si>
  <si>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</si>
  <si>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</si>
  <si>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</si>
  <si>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</si>
  <si>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</si>
  <si>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</si>
  <si>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</si>
  <si>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</si>
  <si>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</si>
  <si>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</si>
  <si>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</si>
  <si>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</si>
  <si>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</si>
  <si>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</si>
  <si>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</si>
  <si>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</si>
  <si>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</si>
  <si>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</si>
  <si>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</si>
  <si>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</si>
  <si>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</si>
  <si>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</si>
  <si>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</si>
  <si>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</si>
  <si>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</si>
  <si>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</si>
  <si>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</si>
  <si>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</si>
  <si>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</si>
  <si>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</si>
  <si>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</si>
  <si>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</si>
  <si>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</si>
  <si>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</si>
  <si>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</si>
  <si>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</si>
  <si>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</si>
  <si>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</si>
  <si>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</si>
  <si>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</si>
  <si>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</si>
  <si>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</si>
  <si>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</si>
  <si>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</si>
  <si>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</si>
  <si>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</si>
  <si>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</si>
  <si>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</si>
  <si>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</si>
  <si>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</si>
  <si>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</si>
  <si>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</si>
  <si>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</si>
  <si>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</si>
  <si>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</si>
  <si>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</si>
  <si>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</si>
  <si>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</si>
  <si>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</si>
  <si>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</si>
  <si>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</si>
  <si>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</si>
  <si>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</si>
  <si>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</si>
  <si>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</si>
  <si>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</si>
  <si>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</si>
  <si>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</si>
  <si>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</si>
  <si>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</si>
  <si>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</si>
  <si>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</si>
  <si>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</si>
  <si>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</si>
  <si>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</si>
  <si>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</si>
  <si>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</si>
  <si>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</si>
  <si>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</si>
  <si>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</si>
  <si>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</si>
  <si>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</si>
  <si>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</si>
  <si>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</si>
  <si>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</si>
  <si>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</si>
  <si>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</si>
  <si>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</si>
  <si>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</si>
  <si>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</si>
  <si>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</si>
  <si>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</si>
  <si>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</si>
  <si>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</si>
  <si>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</si>
  <si>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</si>
  <si>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</si>
  <si>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</si>
  <si>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</si>
  <si>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</si>
  <si>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</si>
  <si>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</si>
  <si>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</si>
  <si>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</si>
  <si>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</si>
  <si>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</si>
  <si>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</si>
  <si>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</si>
  <si>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</si>
  <si>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</si>
  <si>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</si>
  <si>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</si>
  <si>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</si>
  <si>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</si>
  <si>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</si>
  <si>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</si>
  <si>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</si>
  <si>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</si>
  <si>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</si>
  <si>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</si>
  <si>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</si>
  <si>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</si>
  <si>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</si>
  <si>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</si>
  <si>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</si>
  <si>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</si>
  <si>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</si>
  <si>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</si>
  <si>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</si>
  <si>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</si>
  <si>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</si>
  <si>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</si>
  <si>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</si>
  <si>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</si>
  <si>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</si>
  <si>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</si>
  <si>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</si>
  <si>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</si>
  <si>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</si>
  <si>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</si>
  <si>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</si>
  <si>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</si>
  <si>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</si>
  <si>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</si>
  <si>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</si>
  <si>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</si>
  <si>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</si>
  <si>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</si>
  <si>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</si>
  <si>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</si>
  <si>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</si>
  <si>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</si>
  <si>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</si>
  <si>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</si>
  <si>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</si>
  <si>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</si>
  <si>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</si>
  <si>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</si>
  <si>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</si>
  <si>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</si>
  <si>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</si>
  <si>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</si>
  <si>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</si>
  <si>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</si>
  <si>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</si>
  <si>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</si>
  <si>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</si>
  <si>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</si>
  <si>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</si>
  <si>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</si>
  <si>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</si>
  <si>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</si>
  <si>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</si>
  <si>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</si>
  <si>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</si>
  <si>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</si>
  <si>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</si>
  <si>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</si>
  <si>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</si>
  <si>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</si>
  <si>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</si>
  <si>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</si>
  <si>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</si>
  <si>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</si>
  <si>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</si>
  <si>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</si>
  <si>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</si>
  <si>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</si>
  <si>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</si>
  <si>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</si>
  <si>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</si>
  <si>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</si>
  <si>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</si>
  <si>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</si>
  <si>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</si>
  <si>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</si>
  <si>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</si>
  <si>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</si>
  <si>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</si>
  <si>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</si>
  <si>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</si>
  <si>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</si>
  <si>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</si>
  <si>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</si>
  <si>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</si>
  <si>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</si>
  <si>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</si>
  <si>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</si>
  <si>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</si>
  <si>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</si>
  <si>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</si>
  <si>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</si>
  <si>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</si>
  <si>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</si>
  <si>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</si>
  <si>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</si>
  <si>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</si>
  <si>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</si>
  <si>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</si>
  <si>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</si>
  <si>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</si>
  <si>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</si>
  <si>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</si>
  <si>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</si>
  <si>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</si>
  <si>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</si>
  <si>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</si>
  <si>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</si>
  <si>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</si>
  <si>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</si>
  <si>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</si>
  <si>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</si>
  <si>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</si>
  <si>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</si>
  <si>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</si>
  <si>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</si>
  <si>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</si>
  <si>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</si>
  <si>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</si>
  <si>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</si>
  <si>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</si>
  <si>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</si>
  <si>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</si>
  <si>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</si>
  <si>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</si>
  <si>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</si>
  <si>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</si>
  <si>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</si>
  <si>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</si>
  <si>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</si>
  <si>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</si>
  <si>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</si>
  <si>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</si>
  <si>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</si>
  <si>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</si>
  <si>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</si>
  <si>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</si>
  <si>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</si>
  <si>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</si>
  <si>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</si>
  <si>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</si>
  <si>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</si>
  <si>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</si>
  <si>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</si>
  <si>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</si>
  <si>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</si>
  <si>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</si>
  <si>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</si>
  <si>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</si>
  <si>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</si>
  <si>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</si>
  <si>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</si>
  <si>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</si>
  <si>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</si>
  <si>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</si>
  <si>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</si>
  <si>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</si>
  <si>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</si>
  <si>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</si>
  <si>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</si>
  <si>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</si>
  <si>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</si>
  <si>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</si>
  <si>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</si>
  <si>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</si>
  <si>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</si>
  <si>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</si>
  <si>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</si>
  <si>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</si>
  <si>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</si>
  <si>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</si>
  <si>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</si>
  <si>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</si>
  <si>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</si>
  <si>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</si>
  <si>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</si>
  <si>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</si>
  <si>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</si>
  <si>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</si>
  <si>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</si>
  <si>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</si>
  <si>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</si>
  <si>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</si>
  <si>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</si>
  <si>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</si>
  <si>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</si>
  <si>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</si>
  <si>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</si>
  <si>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</si>
  <si>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</si>
  <si>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</si>
  <si>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</si>
  <si>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</si>
  <si>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</si>
  <si>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</si>
  <si>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</si>
  <si>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</si>
  <si>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</si>
  <si>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</si>
  <si>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</si>
  <si>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</si>
  <si>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</si>
  <si>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</si>
  <si>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</si>
  <si>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</si>
  <si>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</si>
  <si>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</si>
  <si>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</si>
  <si>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</si>
  <si>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</si>
  <si>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</si>
  <si>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</si>
  <si>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</si>
  <si>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</si>
  <si>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</si>
  <si>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</si>
  <si>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</si>
  <si>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</si>
  <si>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</si>
  <si>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</si>
  <si>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</si>
  <si>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</si>
  <si>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</si>
  <si>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</si>
  <si>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</si>
  <si>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</si>
  <si>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</si>
  <si>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</si>
  <si>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</si>
  <si>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</si>
  <si>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</si>
  <si>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</si>
  <si>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</si>
  <si>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</si>
  <si>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</si>
  <si>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</si>
  <si>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</si>
  <si>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</si>
  <si>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</si>
  <si>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</si>
  <si>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</si>
  <si>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</si>
  <si>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</si>
  <si>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</si>
  <si>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</si>
  <si>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</si>
  <si>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</si>
  <si>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</si>
  <si>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</si>
  <si>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</si>
  <si>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</si>
  <si>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</si>
  <si>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</si>
  <si>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</si>
  <si>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</si>
  <si>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</si>
  <si>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</si>
  <si>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</si>
  <si>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</si>
  <si>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</si>
  <si>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</si>
  <si>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</si>
  <si>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</si>
  <si>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</si>
  <si>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</si>
  <si>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</si>
  <si>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</si>
  <si>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</si>
  <si>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</si>
  <si>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</si>
  <si>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</si>
  <si>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</si>
  <si>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</si>
  <si>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</si>
  <si>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</si>
  <si>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</si>
  <si>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</si>
  <si>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</si>
  <si>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</si>
  <si>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</si>
  <si>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</si>
  <si>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</si>
  <si>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</si>
  <si>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</si>
  <si>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</si>
  <si>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</si>
  <si>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</si>
  <si>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</si>
  <si>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</si>
  <si>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</si>
  <si>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</si>
  <si>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</si>
  <si>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</si>
  <si>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</si>
  <si>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</si>
  <si>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</si>
  <si>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</si>
  <si>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</si>
  <si>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</si>
  <si>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</si>
  <si>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</si>
  <si>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</si>
  <si>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</si>
  <si>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</si>
  <si>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</si>
  <si>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</si>
  <si>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</si>
  <si>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</si>
  <si>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</si>
  <si>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</si>
  <si>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</si>
  <si>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</si>
  <si>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</si>
  <si>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</si>
  <si>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</si>
  <si>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</si>
  <si>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</si>
  <si>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</si>
  <si>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</si>
  <si>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</si>
  <si>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</si>
  <si>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</si>
  <si>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</si>
  <si>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</si>
  <si>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</si>
  <si>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</si>
  <si>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</si>
  <si>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</si>
  <si>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</si>
  <si>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</si>
  <si>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</si>
  <si>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</si>
  <si>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</si>
  <si>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</si>
  <si>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</si>
  <si>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</si>
  <si>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</si>
  <si>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</si>
  <si>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</si>
  <si>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</si>
  <si>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</si>
  <si>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</si>
  <si>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</si>
  <si>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</si>
  <si>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</si>
  <si>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</si>
  <si>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</si>
  <si>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</si>
  <si>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</si>
  <si>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</si>
  <si>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</si>
  <si>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</si>
  <si>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</si>
  <si>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</si>
  <si>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</si>
  <si>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</si>
  <si>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</si>
  <si>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</si>
  <si>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</si>
  <si>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</si>
  <si>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</si>
  <si>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</si>
  <si>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</si>
  <si>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</si>
  <si>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</si>
  <si>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</si>
  <si>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</si>
  <si>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</si>
  <si>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</si>
  <si>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</si>
  <si>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</si>
  <si>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</si>
  <si>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</si>
  <si>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</si>
  <si>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</si>
  <si>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</si>
  <si>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</si>
  <si>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</si>
  <si>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</si>
  <si>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</si>
  <si>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</si>
  <si>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</si>
  <si>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</si>
  <si>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</si>
  <si>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</si>
  <si>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</si>
  <si>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</si>
  <si>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</si>
  <si>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</si>
  <si>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</si>
  <si>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</si>
  <si>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</si>
  <si>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</si>
  <si>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</si>
  <si>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</si>
  <si>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</si>
  <si>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</si>
  <si>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</si>
  <si>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</si>
  <si>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</si>
  <si>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</si>
  <si>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</si>
  <si>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</si>
  <si>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2026 года с НДС, млн. руб.</t>
  </si>
  <si>
    <t>2,72(млн.руб/шт)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</si>
</sst>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Normal="100"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511</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2.7191855999999999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M_PK1200.03.05.06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6"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M_PK1200.03.05.06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M_PK1200.03.05.06</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79" t="s">
        <v>86</v>
      </c>
      <c r="F19" s="280"/>
      <c r="G19" s="280"/>
      <c r="H19" s="280"/>
      <c r="I19" s="281"/>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M_PK1200.03.05.06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43" zoomScaleSheetLayoutView="100" workbookViewId="0">
      <selection activeCell="L44" sqref="L44"/>
    </sheetView>
  </sheetViews>
  <sheetFormatPr defaultRowHeight="15.75" x14ac:dyDescent="0.25"/>
  <cols>
    <col min="1" max="1" width="9.140625" style="66"/>
    <col min="2" max="2" width="37.7109375" style="66" customWidth="1"/>
    <col min="3" max="4" width="14" style="66" customWidth="1"/>
    <col min="5" max="6" width="14" style="66" hidden="1" customWidth="1"/>
    <col min="7" max="7" width="14"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M_PK1200.03.05.06</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567</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46023</v>
      </c>
      <c r="D40" s="190">
        <v>46387</v>
      </c>
      <c r="E40" s="194"/>
      <c r="F40" s="194"/>
      <c r="G40" s="190">
        <v>46296</v>
      </c>
      <c r="H40" s="190">
        <v>46356</v>
      </c>
      <c r="I40" s="71"/>
      <c r="J40" s="71"/>
      <c r="K40" s="71"/>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46023</v>
      </c>
      <c r="D53" s="190">
        <v>46387</v>
      </c>
      <c r="E53" s="71"/>
      <c r="F53" s="71"/>
      <c r="G53" s="190">
        <v>46371</v>
      </c>
      <c r="H53" s="190">
        <v>46387</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6" zoomScaleNormal="70" zoomScaleSheetLayoutView="66" workbookViewId="0">
      <pane xSplit="2" ySplit="20" topLeftCell="C24" activePane="bottomRight" state="frozen"/>
      <selection activeCell="A4" sqref="A4"/>
      <selection pane="topRight" activeCell="C4" sqref="C4"/>
      <selection pane="bottomLeft" activeCell="A24" sqref="A24"/>
      <selection pane="bottomRight" activeCell="H27" sqref="H27"/>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 xml:space="preserve"> M_PK1200.03.05.06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565</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519</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2.7191855999999999</v>
      </c>
      <c r="D24" s="221">
        <v>2.7191855999999999</v>
      </c>
      <c r="E24" s="221">
        <v>2.7191855999999999</v>
      </c>
      <c r="F24" s="221">
        <v>2.7191855999999999</v>
      </c>
      <c r="G24" s="221">
        <v>0</v>
      </c>
      <c r="H24" s="221">
        <v>0</v>
      </c>
      <c r="I24" s="221"/>
      <c r="J24" s="221">
        <v>0</v>
      </c>
      <c r="K24" s="221"/>
      <c r="L24" s="221">
        <v>0</v>
      </c>
      <c r="M24" s="221"/>
      <c r="N24" s="221">
        <v>0</v>
      </c>
      <c r="O24" s="221"/>
      <c r="P24" s="221">
        <v>0</v>
      </c>
      <c r="Q24" s="221"/>
      <c r="R24" s="221">
        <v>0</v>
      </c>
      <c r="S24" s="221"/>
      <c r="T24" s="221">
        <v>2.7191855999999999</v>
      </c>
      <c r="U24" s="221"/>
      <c r="V24" s="221">
        <v>2.7191855999999999</v>
      </c>
      <c r="W24" s="221"/>
      <c r="X24" s="221">
        <v>0</v>
      </c>
      <c r="Y24" s="221"/>
      <c r="Z24" s="221">
        <v>0</v>
      </c>
      <c r="AA24" s="221"/>
      <c r="AB24" s="221">
        <v>2.7191855999999999</v>
      </c>
      <c r="AC24" s="221">
        <v>2.7191855999999999</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v>
      </c>
      <c r="M27" s="221"/>
      <c r="N27" s="221">
        <v>0</v>
      </c>
      <c r="O27" s="221"/>
      <c r="P27" s="221">
        <v>0</v>
      </c>
      <c r="Q27" s="221"/>
      <c r="R27" s="221">
        <v>0</v>
      </c>
      <c r="S27" s="221"/>
      <c r="T27" s="221">
        <v>2.2659880000000001</v>
      </c>
      <c r="U27" s="221"/>
      <c r="V27" s="221">
        <v>2.2659880000000001</v>
      </c>
      <c r="W27" s="221"/>
      <c r="X27" s="221">
        <v>0</v>
      </c>
      <c r="Y27" s="221"/>
      <c r="Z27" s="221">
        <v>0</v>
      </c>
      <c r="AA27" s="221"/>
      <c r="AB27" s="221">
        <v>2.2659880000000001</v>
      </c>
      <c r="AC27" s="221">
        <v>2.2659880000000001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v>
      </c>
      <c r="M29" s="221"/>
      <c r="N29" s="221">
        <v>0</v>
      </c>
      <c r="O29" s="221"/>
      <c r="P29" s="221">
        <v>0</v>
      </c>
      <c r="Q29" s="221"/>
      <c r="R29" s="221">
        <v>0</v>
      </c>
      <c r="S29" s="221"/>
      <c r="T29" s="221">
        <v>0.45319759999999976</v>
      </c>
      <c r="U29" s="221"/>
      <c r="V29" s="221">
        <v>0.45319759999999976</v>
      </c>
      <c r="W29" s="221"/>
      <c r="X29" s="221">
        <v>0</v>
      </c>
      <c r="Y29" s="221"/>
      <c r="Z29" s="221">
        <v>0</v>
      </c>
      <c r="AA29" s="221"/>
      <c r="AB29" s="221">
        <v>0.45319759999999976</v>
      </c>
      <c r="AC29" s="221">
        <v>0.45319759999999976</v>
      </c>
    </row>
    <row r="30" spans="1:32" ht="47.25" x14ac:dyDescent="0.25">
      <c r="A30" s="219" t="s">
        <v>63</v>
      </c>
      <c r="B30" s="220" t="s">
        <v>177</v>
      </c>
      <c r="C30" s="221">
        <v>2.2659879999999997</v>
      </c>
      <c r="D30" s="221">
        <v>2.2659879999999997</v>
      </c>
      <c r="E30" s="221">
        <v>2.2659879999999997</v>
      </c>
      <c r="F30" s="221">
        <v>2.2659879999999997</v>
      </c>
      <c r="G30" s="221">
        <v>0</v>
      </c>
      <c r="H30" s="221">
        <v>0</v>
      </c>
      <c r="I30" s="221"/>
      <c r="J30" s="221">
        <v>0</v>
      </c>
      <c r="K30" s="221"/>
      <c r="L30" s="221">
        <v>0</v>
      </c>
      <c r="M30" s="221"/>
      <c r="N30" s="221">
        <v>0</v>
      </c>
      <c r="O30" s="221"/>
      <c r="P30" s="221">
        <v>0</v>
      </c>
      <c r="Q30" s="221"/>
      <c r="R30" s="221">
        <v>0</v>
      </c>
      <c r="S30" s="221"/>
      <c r="T30" s="221">
        <v>2.2659879999999997</v>
      </c>
      <c r="U30" s="221"/>
      <c r="V30" s="221">
        <v>2.2659879999999997</v>
      </c>
      <c r="W30" s="221"/>
      <c r="X30" s="221">
        <v>0</v>
      </c>
      <c r="Y30" s="221"/>
      <c r="Z30" s="221">
        <v>0</v>
      </c>
      <c r="AA30" s="221"/>
      <c r="AB30" s="221">
        <v>2.2659879999999997</v>
      </c>
      <c r="AC30" s="221">
        <v>2.2659879999999997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2.2659879999999997</v>
      </c>
      <c r="D33" s="221">
        <v>2.2659879999999997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0</v>
      </c>
      <c r="M58" s="221"/>
      <c r="N58" s="221">
        <v>0</v>
      </c>
      <c r="O58" s="221"/>
      <c r="P58" s="221">
        <v>0</v>
      </c>
      <c r="Q58" s="221"/>
      <c r="R58" s="221">
        <v>0</v>
      </c>
      <c r="S58" s="221"/>
      <c r="T58" s="221">
        <v>1</v>
      </c>
      <c r="U58" s="221"/>
      <c r="V58" s="221">
        <v>1</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2.2659879999999997</v>
      </c>
      <c r="D62" s="221">
        <v>2.2659879999999997</v>
      </c>
      <c r="E62" s="221"/>
      <c r="F62" s="221"/>
      <c r="G62" s="221">
        <v>0</v>
      </c>
      <c r="H62" s="221">
        <v>0</v>
      </c>
      <c r="I62" s="221"/>
      <c r="J62" s="221">
        <v>0</v>
      </c>
      <c r="K62" s="221"/>
      <c r="L62" s="221">
        <v>0</v>
      </c>
      <c r="M62" s="221"/>
      <c r="N62" s="221">
        <v>0</v>
      </c>
      <c r="O62" s="221"/>
      <c r="P62" s="221">
        <v>0</v>
      </c>
      <c r="Q62" s="221"/>
      <c r="R62" s="221">
        <v>0</v>
      </c>
      <c r="S62" s="221"/>
      <c r="T62" s="221">
        <v>2.2659879999999997</v>
      </c>
      <c r="U62" s="221"/>
      <c r="V62" s="221">
        <v>2.2659879999999997</v>
      </c>
      <c r="W62" s="221"/>
      <c r="X62" s="221">
        <v>0</v>
      </c>
      <c r="Y62" s="221"/>
      <c r="Z62" s="221">
        <v>0</v>
      </c>
      <c r="AA62" s="221"/>
      <c r="AB62" s="221">
        <v>2.2659879999999997</v>
      </c>
      <c r="AC62" s="221">
        <v>2.2659879999999997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0</v>
      </c>
      <c r="M71" s="221"/>
      <c r="N71" s="221">
        <v>0</v>
      </c>
      <c r="O71" s="221"/>
      <c r="P71" s="221">
        <v>0</v>
      </c>
      <c r="Q71" s="221"/>
      <c r="R71" s="221">
        <v>0</v>
      </c>
      <c r="S71" s="221"/>
      <c r="T71" s="221">
        <v>1</v>
      </c>
      <c r="U71" s="221"/>
      <c r="V71" s="221">
        <v>1</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8"/>
      <c r="E79" s="229"/>
      <c r="F79" s="229"/>
      <c r="G79" s="221">
        <v>0</v>
      </c>
      <c r="H79" s="221">
        <v>0</v>
      </c>
      <c r="I79" s="229"/>
      <c r="J79" s="221">
        <v>0</v>
      </c>
      <c r="K79" s="228"/>
      <c r="L79" s="221">
        <v>0</v>
      </c>
      <c r="M79" s="228"/>
      <c r="N79" s="221">
        <v>0</v>
      </c>
      <c r="O79" s="228"/>
      <c r="P79" s="221">
        <v>0</v>
      </c>
      <c r="Q79" s="228"/>
      <c r="R79" s="221">
        <v>0</v>
      </c>
      <c r="S79" s="228"/>
      <c r="T79" s="228">
        <v>0</v>
      </c>
      <c r="U79" s="228"/>
      <c r="V79" s="228">
        <v>0</v>
      </c>
      <c r="W79" s="228"/>
      <c r="X79" s="221">
        <v>0</v>
      </c>
      <c r="Y79" s="228"/>
      <c r="Z79" s="221">
        <v>0</v>
      </c>
      <c r="AA79" s="228"/>
      <c r="AB79" s="228">
        <v>0</v>
      </c>
      <c r="AC79" s="228">
        <v>0</v>
      </c>
    </row>
    <row r="80" spans="1:29" x14ac:dyDescent="0.25">
      <c r="A80" s="222" t="s">
        <v>234</v>
      </c>
      <c r="B80" s="223" t="s">
        <v>523</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554</v>
      </c>
      <c r="B81" s="223" t="s">
        <v>524</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555</v>
      </c>
      <c r="B82" s="223" t="s">
        <v>525</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556</v>
      </c>
      <c r="B83" s="223" t="s">
        <v>527</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557</v>
      </c>
      <c r="B84" s="223" t="s">
        <v>529</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558</v>
      </c>
      <c r="B85" s="223" t="s">
        <v>531</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559</v>
      </c>
      <c r="B86" s="223" t="s">
        <v>533</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M_PK1200.03.05.06</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2026</v>
      </c>
    </row>
    <row r="26" spans="1:2" ht="16.5" thickBot="1" x14ac:dyDescent="0.3">
      <c r="A26" s="142" t="s">
        <v>348</v>
      </c>
      <c r="B26" s="195" t="str">
        <f>'3.3 паспорт описание'!C30</f>
        <v>Н</v>
      </c>
    </row>
    <row r="27" spans="1:2" ht="29.25" thickBot="1" x14ac:dyDescent="0.3">
      <c r="A27" s="150" t="s">
        <v>568</v>
      </c>
      <c r="B27" s="203">
        <f>'6.2. Паспорт фин осв ввод'!D24</f>
        <v>2.7191855999999999</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2023-12-01T06:52:08Z</dcterms:modified>
</cp:coreProperties>
</file>